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6" sheetId="2" r:id="rId1"/>
  </sheets>
  <definedNames>
    <definedName name="_xlnm.Print_Area" localSheetId="0">КПК0116016!$A$1:$BM$82</definedName>
  </definedNames>
  <calcPr calcId="144525" refMode="R1C1"/>
</workbook>
</file>

<file path=xl/calcChain.xml><?xml version="1.0" encoding="utf-8"?>
<calcChain xmlns="http://schemas.openxmlformats.org/spreadsheetml/2006/main">
  <c r="AJ59" i="2" l="1"/>
  <c r="AB59" i="2"/>
  <c r="BE69" i="2"/>
  <c r="BE68" i="2"/>
  <c r="BE67" i="2"/>
  <c r="BE66" i="2"/>
  <c r="BE65" i="2"/>
  <c r="AR59" i="2"/>
  <c r="AS50" i="2"/>
  <c r="AS49" i="2"/>
</calcChain>
</file>

<file path=xl/sharedStrings.xml><?xml version="1.0" encoding="utf-8"?>
<sst xmlns="http://schemas.openxmlformats.org/spreadsheetml/2006/main" count="127" uniqueCount="93">
  <si>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</si>
  <si>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</si>
  <si>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</si>
  <si>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</si>
  <si>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</si>
  <si>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</si>
  <si>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</si>
  <si>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</si>
  <si>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</si>
  <si>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</si>
  <si>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</si>
  <si>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</si>
  <si>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</si>
  <si>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</si>
  <si>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</si>
  <si>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</si>
  <si>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</si>
  <si>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</si>
  <si>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</si>
  <si>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</si>
  <si>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</si>
  <si>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</si>
  <si>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</si>
  <si>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</si>
  <si>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</si>
  <si>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</si>
  <si>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</si>
  <si>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</si>
  <si>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</si>
  <si>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</si>
  <si>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</si>
  <si>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</si>
  <si>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</si>
  <si>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</si>
  <si>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</si>
  <si>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</si>
  <si>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</si>
  <si>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</si>
  <si>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</si>
  <si>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</si>
  <si>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</si>
  <si>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</si>
  <si>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</si>
  <si>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</si>
  <si>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</si>
  <si>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</si>
  <si>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</si>
  <si>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</si>
  <si>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</si>
  <si>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</si>
  <si>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</si>
  <si>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</si>
  <si>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</si>
  <si>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</si>
  <si>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</si>
  <si>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</si>
  <si>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</si>
  <si>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</si>
  <si>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</si>
  <si>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</si>
  <si>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</si>
  <si>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</si>
  <si>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</si>
  <si>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</si>
  <si>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 xml:space="preserve"> Забезпечення обліку витрат та регулювання споживання води</t>
  </si>
  <si>
    <t>Здійснення заходів щодо впровадження засобів обліку витрат та регулювання споживання води</t>
  </si>
  <si>
    <t>УСЬОГО</t>
  </si>
  <si>
    <t>Затрат</t>
  </si>
  <si>
    <t>Обсяг видатків</t>
  </si>
  <si>
    <t>тис.грн.</t>
  </si>
  <si>
    <t>Кількість засобів обліку витрат та регулювання споживання води які необхідно впровадити</t>
  </si>
  <si>
    <t>од.</t>
  </si>
  <si>
    <t>Ефективності</t>
  </si>
  <si>
    <t>Середні витрати на впровадження одного засобу обліку витрат та регулювання споживання води</t>
  </si>
  <si>
    <t>Конституція України, Бюджетний кодекс України, Закон України "Про державний бюджет України на 2020 рік", Наказ МФУ "Про деякі питання запровадження програмно-цільового методу складання та виконання місцевих бюджетів" від 26.08.2014 №836 із змінами, рішення виконкому від 20.08.2020 року "Про внесення змін до рішення сесії від 18.12.2019 року "Про місцевий бюджет на 2020 року"</t>
  </si>
  <si>
    <t>Забезпечення обліку витрат та регулювання споживання води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</si>
  <si>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</si>
  <si>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</si>
  <si>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</si>
  <si>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</si>
  <si>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</si>
  <si>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</si>
  <si>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</si>
  <si>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</si>
  <si>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</si>
  <si>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0116016</t>
  </si>
  <si>
    <t>Впровадження засобів обліку витрат та регулювання споживання води та теплової енергії</t>
  </si>
  <si>
    <t>0110000</t>
  </si>
  <si>
    <t>6016</t>
  </si>
  <si>
    <t>0620</t>
  </si>
  <si>
    <t>розпорядження 
Ічнянської міської ради</t>
  </si>
  <si>
    <t>від 25 серпня 2020 року №138</t>
  </si>
  <si>
    <t xml:space="preserve">Програма  оснащення  вузлами комерційного обліку холодної води багатоквартирних житлових будинків по Ічнянській міській  раді на 2020 рік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</si>
</sst>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AE69" sqref="AE69:AN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0" t="s">
        <v>36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6" t="s">
        <v>90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91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5" t="s">
        <v>76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7" t="s">
        <v>77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5" t="s">
        <v>81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57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9" t="s">
        <v>63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33"/>
      <c r="AU14" s="83" t="s">
        <v>56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5" t="s">
        <v>87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7" t="s">
        <v>77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5" t="s">
        <v>81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57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9" t="s">
        <v>62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33"/>
      <c r="AU17" s="83" t="s">
        <v>56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5" t="s">
        <v>85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5" t="s">
        <v>88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5" t="s">
        <v>89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22" t="s">
        <v>86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15" t="s">
        <v>82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57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58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7" t="s">
        <v>59</v>
      </c>
      <c r="AB20" s="87"/>
      <c r="AC20" s="87"/>
      <c r="AD20" s="87"/>
      <c r="AE20" s="87"/>
      <c r="AF20" s="87"/>
      <c r="AG20" s="87"/>
      <c r="AH20" s="87"/>
      <c r="AI20" s="87"/>
      <c r="AJ20" s="28"/>
      <c r="AK20" s="88" t="s">
        <v>60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28"/>
      <c r="BE20" s="83" t="s">
        <v>61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174724</v>
      </c>
      <c r="V22" s="57"/>
      <c r="W22" s="57"/>
      <c r="X22" s="57"/>
      <c r="Y22" s="57"/>
      <c r="Z22" s="57"/>
      <c r="AA22" s="57"/>
      <c r="AB22" s="57"/>
      <c r="AC22" s="57"/>
      <c r="AD22" s="57"/>
      <c r="AE22" s="81" t="s">
        <v>52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57">
        <v>174724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47.25" customHeight="1" x14ac:dyDescent="0.2">
      <c r="A26" s="113" t="s">
        <v>74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3" t="s">
        <v>75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91" t="s">
        <v>64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4" t="s">
        <v>8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78" t="s">
        <v>9</v>
      </c>
      <c r="AD48" s="78"/>
      <c r="AE48" s="78"/>
      <c r="AF48" s="78"/>
      <c r="AG48" s="78"/>
      <c r="AH48" s="78"/>
      <c r="AI48" s="78"/>
      <c r="AJ48" s="78"/>
      <c r="AK48" s="78" t="s">
        <v>10</v>
      </c>
      <c r="AL48" s="78"/>
      <c r="AM48" s="78"/>
      <c r="AN48" s="78"/>
      <c r="AO48" s="78"/>
      <c r="AP48" s="78"/>
      <c r="AQ48" s="78"/>
      <c r="AR48" s="78"/>
      <c r="AS48" s="75" t="s">
        <v>11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91" t="s">
        <v>65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79">
        <v>174724</v>
      </c>
      <c r="AD49" s="79"/>
      <c r="AE49" s="79"/>
      <c r="AF49" s="79"/>
      <c r="AG49" s="79"/>
      <c r="AH49" s="79"/>
      <c r="AI49" s="79"/>
      <c r="AJ49" s="79"/>
      <c r="AK49" s="79">
        <v>0</v>
      </c>
      <c r="AL49" s="79"/>
      <c r="AM49" s="79"/>
      <c r="AN49" s="79"/>
      <c r="AO49" s="79"/>
      <c r="AP49" s="79"/>
      <c r="AQ49" s="79"/>
      <c r="AR49" s="79"/>
      <c r="AS49" s="79">
        <f>AC49+AK49</f>
        <v>174724</v>
      </c>
      <c r="AT49" s="79"/>
      <c r="AU49" s="79"/>
      <c r="AV49" s="79"/>
      <c r="AW49" s="79"/>
      <c r="AX49" s="79"/>
      <c r="AY49" s="79"/>
      <c r="AZ49" s="79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4"/>
      <c r="B50" s="94"/>
      <c r="C50" s="94"/>
      <c r="D50" s="95" t="s">
        <v>66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98">
        <v>174724</v>
      </c>
      <c r="AD50" s="98"/>
      <c r="AE50" s="98"/>
      <c r="AF50" s="98"/>
      <c r="AG50" s="98"/>
      <c r="AH50" s="98"/>
      <c r="AI50" s="98"/>
      <c r="AJ50" s="98"/>
      <c r="AK50" s="98">
        <v>0</v>
      </c>
      <c r="AL50" s="98"/>
      <c r="AM50" s="98"/>
      <c r="AN50" s="98"/>
      <c r="AO50" s="98"/>
      <c r="AP50" s="98"/>
      <c r="AQ50" s="98"/>
      <c r="AR50" s="98"/>
      <c r="AS50" s="98">
        <f>AC50+AK50</f>
        <v>174724</v>
      </c>
      <c r="AT50" s="98"/>
      <c r="AU50" s="98"/>
      <c r="AV50" s="98"/>
      <c r="AW50" s="98"/>
      <c r="AX50" s="98"/>
      <c r="AY50" s="98"/>
      <c r="AZ50" s="98"/>
      <c r="BA50" s="99"/>
      <c r="BB50" s="99"/>
      <c r="BC50" s="99"/>
      <c r="BD50" s="99"/>
      <c r="BE50" s="99"/>
      <c r="BF50" s="99"/>
      <c r="BG50" s="99"/>
      <c r="BH50" s="99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83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8" t="s">
        <v>9</v>
      </c>
      <c r="AC57" s="78"/>
      <c r="AD57" s="78"/>
      <c r="AE57" s="78"/>
      <c r="AF57" s="78"/>
      <c r="AG57" s="78"/>
      <c r="AH57" s="78"/>
      <c r="AI57" s="78"/>
      <c r="AJ57" s="78" t="s">
        <v>10</v>
      </c>
      <c r="AK57" s="78"/>
      <c r="AL57" s="78"/>
      <c r="AM57" s="78"/>
      <c r="AN57" s="78"/>
      <c r="AO57" s="78"/>
      <c r="AP57" s="78"/>
      <c r="AQ57" s="78"/>
      <c r="AR57" s="78" t="s">
        <v>11</v>
      </c>
      <c r="AS57" s="78"/>
      <c r="AT57" s="78"/>
      <c r="AU57" s="78"/>
      <c r="AV57" s="78"/>
      <c r="AW57" s="78"/>
      <c r="AX57" s="78"/>
      <c r="AY57" s="78"/>
      <c r="CA57" s="1" t="s">
        <v>16</v>
      </c>
    </row>
    <row r="58" spans="1:79" ht="36" customHeight="1" x14ac:dyDescent="0.2">
      <c r="A58" s="84">
        <v>1</v>
      </c>
      <c r="B58" s="85"/>
      <c r="C58" s="86"/>
      <c r="D58" s="68" t="s">
        <v>92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123">
        <v>174724</v>
      </c>
      <c r="AC58" s="124"/>
      <c r="AD58" s="124"/>
      <c r="AE58" s="124"/>
      <c r="AF58" s="124"/>
      <c r="AG58" s="124"/>
      <c r="AH58" s="124"/>
      <c r="AI58" s="125"/>
      <c r="AJ58" s="123">
        <v>0</v>
      </c>
      <c r="AK58" s="124"/>
      <c r="AL58" s="124"/>
      <c r="AM58" s="124"/>
      <c r="AN58" s="124"/>
      <c r="AO58" s="124"/>
      <c r="AP58" s="124"/>
      <c r="AQ58" s="125"/>
      <c r="AR58" s="123">
        <v>174724</v>
      </c>
      <c r="AS58" s="124"/>
      <c r="AT58" s="124"/>
      <c r="AU58" s="124"/>
      <c r="AV58" s="124"/>
      <c r="AW58" s="124"/>
      <c r="AX58" s="124"/>
      <c r="AY58" s="125"/>
    </row>
    <row r="59" spans="1:79" s="4" customFormat="1" ht="12.75" customHeight="1" x14ac:dyDescent="0.2">
      <c r="A59" s="94"/>
      <c r="B59" s="94"/>
      <c r="C59" s="94"/>
      <c r="D59" s="100" t="s">
        <v>28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98">
        <f>SUM(AB58)</f>
        <v>174724</v>
      </c>
      <c r="AC59" s="98"/>
      <c r="AD59" s="98"/>
      <c r="AE59" s="98"/>
      <c r="AF59" s="98"/>
      <c r="AG59" s="98"/>
      <c r="AH59" s="98"/>
      <c r="AI59" s="98"/>
      <c r="AJ59" s="98">
        <f>SUM(AJ58)</f>
        <v>0</v>
      </c>
      <c r="AK59" s="98"/>
      <c r="AL59" s="98"/>
      <c r="AM59" s="98"/>
      <c r="AN59" s="98"/>
      <c r="AO59" s="98"/>
      <c r="AP59" s="98"/>
      <c r="AQ59" s="98"/>
      <c r="AR59" s="98">
        <f>AB59+AJ59</f>
        <v>174724</v>
      </c>
      <c r="AS59" s="98"/>
      <c r="AT59" s="98"/>
      <c r="AU59" s="98"/>
      <c r="AV59" s="98"/>
      <c r="AW59" s="98"/>
      <c r="AX59" s="98"/>
      <c r="AY59" s="98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8" t="s">
        <v>9</v>
      </c>
      <c r="AP64" s="78"/>
      <c r="AQ64" s="78"/>
      <c r="AR64" s="78"/>
      <c r="AS64" s="78"/>
      <c r="AT64" s="78"/>
      <c r="AU64" s="78"/>
      <c r="AV64" s="78"/>
      <c r="AW64" s="78" t="s">
        <v>32</v>
      </c>
      <c r="AX64" s="78"/>
      <c r="AY64" s="78"/>
      <c r="AZ64" s="78"/>
      <c r="BA64" s="78"/>
      <c r="BB64" s="78"/>
      <c r="BC64" s="78"/>
      <c r="BD64" s="78"/>
      <c r="BE64" s="78" t="s">
        <v>11</v>
      </c>
      <c r="BF64" s="78"/>
      <c r="BG64" s="78"/>
      <c r="BH64" s="78"/>
      <c r="BI64" s="78"/>
      <c r="BJ64" s="78"/>
      <c r="BK64" s="78"/>
      <c r="BL64" s="78"/>
      <c r="CA64" s="1" t="s">
        <v>18</v>
      </c>
    </row>
    <row r="65" spans="1:79" s="4" customFormat="1" ht="12.75" customHeight="1" x14ac:dyDescent="0.2">
      <c r="A65" s="94">
        <v>0</v>
      </c>
      <c r="B65" s="94"/>
      <c r="C65" s="94"/>
      <c r="D65" s="94"/>
      <c r="E65" s="94"/>
      <c r="F65" s="94"/>
      <c r="G65" s="103" t="s">
        <v>67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106"/>
      <c r="AA65" s="106"/>
      <c r="AB65" s="106"/>
      <c r="AC65" s="106"/>
      <c r="AD65" s="106"/>
      <c r="AE65" s="107"/>
      <c r="AF65" s="107"/>
      <c r="AG65" s="107"/>
      <c r="AH65" s="107"/>
      <c r="AI65" s="107"/>
      <c r="AJ65" s="107"/>
      <c r="AK65" s="107"/>
      <c r="AL65" s="107"/>
      <c r="AM65" s="107"/>
      <c r="AN65" s="100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>
        <f>AO65+AW65</f>
        <v>0</v>
      </c>
      <c r="BF65" s="98"/>
      <c r="BG65" s="98"/>
      <c r="BH65" s="98"/>
      <c r="BI65" s="98"/>
      <c r="BJ65" s="98"/>
      <c r="BK65" s="98"/>
      <c r="BL65" s="98"/>
      <c r="CA65" s="4" t="s">
        <v>19</v>
      </c>
    </row>
    <row r="66" spans="1:79" ht="12.75" customHeight="1" x14ac:dyDescent="0.2">
      <c r="A66" s="49">
        <v>0</v>
      </c>
      <c r="B66" s="49"/>
      <c r="C66" s="49"/>
      <c r="D66" s="49"/>
      <c r="E66" s="49"/>
      <c r="F66" s="49"/>
      <c r="G66" s="71" t="s">
        <v>68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75" t="s">
        <v>69</v>
      </c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52"/>
      <c r="AO66" s="79">
        <v>174.72399999999999</v>
      </c>
      <c r="AP66" s="79"/>
      <c r="AQ66" s="79"/>
      <c r="AR66" s="79"/>
      <c r="AS66" s="79"/>
      <c r="AT66" s="79"/>
      <c r="AU66" s="79"/>
      <c r="AV66" s="79"/>
      <c r="AW66" s="79">
        <v>0</v>
      </c>
      <c r="AX66" s="79"/>
      <c r="AY66" s="79"/>
      <c r="AZ66" s="79"/>
      <c r="BA66" s="79"/>
      <c r="BB66" s="79"/>
      <c r="BC66" s="79"/>
      <c r="BD66" s="79"/>
      <c r="BE66" s="79">
        <f>AO66+AW66</f>
        <v>174.72399999999999</v>
      </c>
      <c r="BF66" s="79"/>
      <c r="BG66" s="79"/>
      <c r="BH66" s="79"/>
      <c r="BI66" s="79"/>
      <c r="BJ66" s="79"/>
      <c r="BK66" s="79"/>
      <c r="BL66" s="79"/>
    </row>
    <row r="67" spans="1:79" ht="25.5" customHeight="1" x14ac:dyDescent="0.2">
      <c r="A67" s="49">
        <v>0</v>
      </c>
      <c r="B67" s="49"/>
      <c r="C67" s="49"/>
      <c r="D67" s="49"/>
      <c r="E67" s="49"/>
      <c r="F67" s="49"/>
      <c r="G67" s="90" t="s">
        <v>70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75" t="s">
        <v>71</v>
      </c>
      <c r="AA67" s="75"/>
      <c r="AB67" s="75"/>
      <c r="AC67" s="75"/>
      <c r="AD67" s="75"/>
      <c r="AE67" s="76"/>
      <c r="AF67" s="76"/>
      <c r="AG67" s="76"/>
      <c r="AH67" s="76"/>
      <c r="AI67" s="76"/>
      <c r="AJ67" s="76"/>
      <c r="AK67" s="76"/>
      <c r="AL67" s="76"/>
      <c r="AM67" s="76"/>
      <c r="AN67" s="52"/>
      <c r="AO67" s="79">
        <v>71</v>
      </c>
      <c r="AP67" s="79"/>
      <c r="AQ67" s="79"/>
      <c r="AR67" s="79"/>
      <c r="AS67" s="79"/>
      <c r="AT67" s="79"/>
      <c r="AU67" s="79"/>
      <c r="AV67" s="79"/>
      <c r="AW67" s="79">
        <v>0</v>
      </c>
      <c r="AX67" s="79"/>
      <c r="AY67" s="79"/>
      <c r="AZ67" s="79"/>
      <c r="BA67" s="79"/>
      <c r="BB67" s="79"/>
      <c r="BC67" s="79"/>
      <c r="BD67" s="79"/>
      <c r="BE67" s="79">
        <f>AO67+AW67</f>
        <v>71</v>
      </c>
      <c r="BF67" s="79"/>
      <c r="BG67" s="79"/>
      <c r="BH67" s="79"/>
      <c r="BI67" s="79"/>
      <c r="BJ67" s="79"/>
      <c r="BK67" s="79"/>
      <c r="BL67" s="79"/>
    </row>
    <row r="68" spans="1:79" s="4" customFormat="1" ht="12.75" customHeight="1" x14ac:dyDescent="0.2">
      <c r="A68" s="94">
        <v>0</v>
      </c>
      <c r="B68" s="94"/>
      <c r="C68" s="94"/>
      <c r="D68" s="94"/>
      <c r="E68" s="94"/>
      <c r="F68" s="94"/>
      <c r="G68" s="110" t="s">
        <v>72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106"/>
      <c r="AA68" s="106"/>
      <c r="AB68" s="106"/>
      <c r="AC68" s="106"/>
      <c r="AD68" s="106"/>
      <c r="AE68" s="107"/>
      <c r="AF68" s="107"/>
      <c r="AG68" s="107"/>
      <c r="AH68" s="107"/>
      <c r="AI68" s="107"/>
      <c r="AJ68" s="107"/>
      <c r="AK68" s="107"/>
      <c r="AL68" s="107"/>
      <c r="AM68" s="107"/>
      <c r="AN68" s="100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>
        <f>AO68+AW68</f>
        <v>0</v>
      </c>
      <c r="BF68" s="98"/>
      <c r="BG68" s="98"/>
      <c r="BH68" s="98"/>
      <c r="BI68" s="98"/>
      <c r="BJ68" s="98"/>
      <c r="BK68" s="98"/>
      <c r="BL68" s="98"/>
    </row>
    <row r="69" spans="1:79" ht="25.5" customHeight="1" x14ac:dyDescent="0.2">
      <c r="A69" s="49">
        <v>0</v>
      </c>
      <c r="B69" s="49"/>
      <c r="C69" s="49"/>
      <c r="D69" s="49"/>
      <c r="E69" s="49"/>
      <c r="F69" s="49"/>
      <c r="G69" s="90" t="s">
        <v>73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5" t="s">
        <v>69</v>
      </c>
      <c r="AA69" s="75"/>
      <c r="AB69" s="75"/>
      <c r="AC69" s="75"/>
      <c r="AD69" s="75"/>
      <c r="AE69" s="76"/>
      <c r="AF69" s="76"/>
      <c r="AG69" s="76"/>
      <c r="AH69" s="76"/>
      <c r="AI69" s="76"/>
      <c r="AJ69" s="76"/>
      <c r="AK69" s="76"/>
      <c r="AL69" s="76"/>
      <c r="AM69" s="76"/>
      <c r="AN69" s="52"/>
      <c r="AO69" s="79">
        <v>29.747</v>
      </c>
      <c r="AP69" s="79"/>
      <c r="AQ69" s="79"/>
      <c r="AR69" s="79"/>
      <c r="AS69" s="79"/>
      <c r="AT69" s="79"/>
      <c r="AU69" s="79"/>
      <c r="AV69" s="79"/>
      <c r="AW69" s="79">
        <v>0</v>
      </c>
      <c r="AX69" s="79"/>
      <c r="AY69" s="79"/>
      <c r="AZ69" s="79"/>
      <c r="BA69" s="79"/>
      <c r="BB69" s="79"/>
      <c r="BC69" s="79"/>
      <c r="BD69" s="79"/>
      <c r="BE69" s="79">
        <f>AO69+AW69</f>
        <v>29.747</v>
      </c>
      <c r="BF69" s="79"/>
      <c r="BG69" s="79"/>
      <c r="BH69" s="79"/>
      <c r="BI69" s="79"/>
      <c r="BJ69" s="79"/>
      <c r="BK69" s="79"/>
      <c r="BL69" s="79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8" t="s">
        <v>79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5"/>
      <c r="AO72" s="120" t="s">
        <v>80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79" x14ac:dyDescent="0.2">
      <c r="W73" s="41" t="s">
        <v>6</v>
      </c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O73" s="41" t="s">
        <v>53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</row>
    <row r="74" spans="1:79" ht="15.75" customHeight="1" x14ac:dyDescent="0.2">
      <c r="A74" s="77" t="s">
        <v>4</v>
      </c>
      <c r="B74" s="77"/>
      <c r="C74" s="77"/>
      <c r="D74" s="77"/>
      <c r="E74" s="77"/>
      <c r="F74" s="77"/>
    </row>
    <row r="75" spans="1:79" ht="13.15" customHeight="1" x14ac:dyDescent="0.2">
      <c r="A75" s="116" t="s">
        <v>78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</row>
    <row r="76" spans="1:79" x14ac:dyDescent="0.2">
      <c r="A76" s="42" t="s">
        <v>48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8" t="s">
        <v>79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5"/>
      <c r="AO78" s="120" t="s">
        <v>80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79" x14ac:dyDescent="0.2">
      <c r="W79" s="41" t="s">
        <v>6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53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x14ac:dyDescent="0.2">
      <c r="A80" s="121">
        <v>44068</v>
      </c>
      <c r="B80" s="43"/>
      <c r="C80" s="43"/>
      <c r="D80" s="43"/>
      <c r="E80" s="43"/>
      <c r="F80" s="43"/>
      <c r="G80" s="43"/>
      <c r="H80" s="43"/>
    </row>
    <row r="81" spans="1:17" x14ac:dyDescent="0.2">
      <c r="A81" s="41" t="s">
        <v>46</v>
      </c>
      <c r="B81" s="41"/>
      <c r="C81" s="41"/>
      <c r="D81" s="41"/>
      <c r="E81" s="41"/>
      <c r="F81" s="41"/>
      <c r="G81" s="41"/>
      <c r="H81" s="41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47</v>
      </c>
    </row>
  </sheetData>
  <mergeCells count="187">
    <mergeCell ref="D58:AA58"/>
    <mergeCell ref="A58:C58"/>
    <mergeCell ref="AB58:AI58"/>
    <mergeCell ref="AJ58:AQ58"/>
    <mergeCell ref="AR58:AY5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8:V78"/>
    <mergeCell ref="W78:AM78"/>
    <mergeCell ref="AO78:BG78"/>
    <mergeCell ref="A65:F65"/>
    <mergeCell ref="Z65:AD65"/>
    <mergeCell ref="AE65:AN65"/>
    <mergeCell ref="A72:V72"/>
    <mergeCell ref="W72:AM72"/>
    <mergeCell ref="AO72:BG72"/>
    <mergeCell ref="A74:F74"/>
    <mergeCell ref="W73:AM73"/>
    <mergeCell ref="AE63:AN63"/>
    <mergeCell ref="AE64:AN64"/>
    <mergeCell ref="AO79:BG79"/>
    <mergeCell ref="AO73:BG73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79:AM79"/>
    <mergeCell ref="A81:H81"/>
    <mergeCell ref="A75:AS75"/>
    <mergeCell ref="A76:AS76"/>
    <mergeCell ref="A80:H80"/>
    <mergeCell ref="A64:F64"/>
    <mergeCell ref="Z64:AD64"/>
  </mergeCells>
  <phoneticPr fontId="0" type="noConversion"/>
  <conditionalFormatting sqref="G65:L65">
    <cfRule type="cellIs" dxfId="11" priority="13" stopIfTrue="1" operator="equal">
      <formula>$G64</formula>
    </cfRule>
  </conditionalFormatting>
  <conditionalFormatting sqref="D49">
    <cfRule type="cellIs" dxfId="10" priority="14" stopIfTrue="1" operator="equal">
      <formula>$D48</formula>
    </cfRule>
  </conditionalFormatting>
  <conditionalFormatting sqref="A65:F65">
    <cfRule type="cellIs" dxfId="9" priority="15" stopIfTrue="1" operator="equal">
      <formula>0</formula>
    </cfRule>
  </conditionalFormatting>
  <conditionalFormatting sqref="D50">
    <cfRule type="cellIs" dxfId="8" priority="12" stopIfTrue="1" operator="equal">
      <formula>$D49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КПК0116016</vt:lpstr>
      <vt:lpstr>КПК0116016!Область_печати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2020-08-28T13:36:12Z</cp:lastPrinted>
  <dcterms:created xsi:type="dcterms:W3CDTF">2016-08-15T09:54:21Z</dcterms:created>
  <dcterms:modified xsi:type="dcterms:W3CDTF">2020-08-28T13:45:22Z</dcterms:modified>
</cp:coreProperties>
</file>